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K57" i="1" l="1"/>
  <c r="K51" i="1"/>
  <c r="K41" i="1"/>
  <c r="K40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4" i="1"/>
  <c r="P35" i="1"/>
  <c r="P37" i="1"/>
  <c r="P38" i="1"/>
  <c r="P39" i="1"/>
  <c r="P40" i="1"/>
  <c r="P41" i="1"/>
  <c r="P42" i="1"/>
  <c r="P45" i="1"/>
  <c r="P46" i="1"/>
  <c r="P51" i="1"/>
  <c r="P52" i="1"/>
  <c r="P56" i="1"/>
  <c r="P57" i="1"/>
  <c r="P8" i="1"/>
  <c r="K20" i="1"/>
</calcChain>
</file>

<file path=xl/sharedStrings.xml><?xml version="1.0" encoding="utf-8"?>
<sst xmlns="http://schemas.openxmlformats.org/spreadsheetml/2006/main" count="76" uniqueCount="72">
  <si>
    <t xml:space="preserve"> </t>
  </si>
  <si>
    <t>Bank wise Postion As on 31.12. 2020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</si>
  <si>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</si>
  <si>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</si>
  <si>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</si>
  <si>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</si>
  <si>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</si>
  <si>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</si>
  <si>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</si>
  <si>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</si>
  <si>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</si>
  <si>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</si>
  <si>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</si>
  <si>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</si>
  <si>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</si>
  <si>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</si>
  <si>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</si>
  <si>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</si>
  <si>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</si>
  <si>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</si>
  <si>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0.00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</si>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</sst>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5" xfId="0" applyFont="1" applyBorder="1"/>
    <xf numFmtId="0" fontId="0" fillId="0" borderId="5" xfId="0" applyBorder="1"/>
    <xf numFmtId="0" fontId="11" fillId="0" borderId="5" xfId="0" applyFont="1" applyBorder="1"/>
    <xf numFmtId="0" fontId="13" fillId="0" borderId="5" xfId="0" applyFont="1" applyBorder="1" applyAlignment="1">
      <alignment horizontal="right"/>
    </xf>
    <xf numFmtId="2" fontId="13" fillId="0" borderId="5" xfId="0" applyNumberFormat="1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0" fontId="12" fillId="0" borderId="5" xfId="0" applyFont="1" applyBorder="1"/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topLeftCell="B1" workbookViewId="0">
      <selection activeCell="K2" sqref="K2"/>
    </sheetView>
  </sheetViews>
  <sheetFormatPr defaultRowHeight="15" x14ac:dyDescent="0.25"/>
  <cols>
    <col min="1" max="1" width="8" customWidth="1"/>
    <col min="2" max="2" width="31" customWidth="1"/>
    <col min="3" max="3" width="13.140625" hidden="1" customWidth="1"/>
    <col min="4" max="4" width="14.28515625" hidden="1" customWidth="1"/>
    <col min="5" max="5" width="0.140625" hidden="1" customWidth="1"/>
    <col min="6" max="16" width="14.28515625" customWidth="1"/>
    <col min="17" max="17" width="16.42578125" hidden="1" customWidth="1"/>
    <col min="18" max="18" width="14.28515625" hidden="1" customWidth="1"/>
  </cols>
  <sheetData>
    <row r="1" spans="1:18" ht="18.75" x14ac:dyDescent="0.3">
      <c r="A1" s="1"/>
      <c r="P1" s="14" t="s">
        <v>71</v>
      </c>
      <c r="Q1" s="13" t="s">
        <v>0</v>
      </c>
    </row>
    <row r="2" spans="1:18" ht="23.25" x14ac:dyDescent="0.25">
      <c r="A2" s="1"/>
      <c r="C2" s="2"/>
      <c r="D2" s="2"/>
      <c r="E2" s="2"/>
      <c r="F2" s="24" t="s">
        <v>1</v>
      </c>
      <c r="G2" s="24"/>
      <c r="H2" s="24"/>
      <c r="I2" s="24"/>
      <c r="J2" s="24"/>
      <c r="K2" s="3"/>
      <c r="L2" s="3"/>
      <c r="M2" s="2"/>
    </row>
    <row r="3" spans="1:18" x14ac:dyDescent="0.25">
      <c r="A3" s="1"/>
    </row>
    <row r="4" spans="1:18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5"/>
      <c r="O4" s="5"/>
      <c r="P4" s="5"/>
      <c r="Q4" s="5"/>
      <c r="R4" s="5"/>
    </row>
    <row r="5" spans="1:18" ht="126" customHeight="1" x14ac:dyDescent="0.25">
      <c r="A5" s="7" t="s">
        <v>2</v>
      </c>
      <c r="B5" s="12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9" t="s">
        <v>18</v>
      </c>
      <c r="R5" s="8" t="s">
        <v>19</v>
      </c>
    </row>
    <row r="6" spans="1:18" ht="15.75" x14ac:dyDescent="0.25">
      <c r="A6" s="10"/>
      <c r="B6" s="11"/>
      <c r="C6" s="10">
        <v>1</v>
      </c>
      <c r="D6" s="11">
        <v>2</v>
      </c>
      <c r="E6" s="11">
        <v>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11">
        <v>9</v>
      </c>
      <c r="O6" s="11">
        <v>10</v>
      </c>
      <c r="P6" s="11">
        <v>11</v>
      </c>
      <c r="Q6" s="11">
        <v>12</v>
      </c>
      <c r="R6" s="11">
        <v>13</v>
      </c>
    </row>
    <row r="7" spans="1:18" s="15" customFormat="1" hidden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ht="15.75" x14ac:dyDescent="0.25">
      <c r="A8" s="18">
        <v>1</v>
      </c>
      <c r="B8" s="18" t="s">
        <v>21</v>
      </c>
      <c r="C8" s="17">
        <v>0</v>
      </c>
      <c r="D8" s="17">
        <v>0</v>
      </c>
      <c r="E8" s="17">
        <v>0</v>
      </c>
      <c r="F8" s="19">
        <v>21580</v>
      </c>
      <c r="G8" s="19">
        <v>889</v>
      </c>
      <c r="H8" s="19">
        <v>18325</v>
      </c>
      <c r="I8" s="19">
        <v>15116</v>
      </c>
      <c r="J8" s="19">
        <v>20738</v>
      </c>
      <c r="K8" s="19">
        <v>19554</v>
      </c>
      <c r="L8" s="19">
        <v>4.12</v>
      </c>
      <c r="M8" s="19">
        <v>84.92</v>
      </c>
      <c r="N8" s="19">
        <v>82.49</v>
      </c>
      <c r="O8" s="19">
        <v>96.1</v>
      </c>
      <c r="P8" s="20">
        <f>K8/F8*100</f>
        <v>90.61167747914736</v>
      </c>
      <c r="Q8" s="17">
        <v>0</v>
      </c>
      <c r="R8" s="17">
        <v>0</v>
      </c>
    </row>
    <row r="9" spans="1:18" ht="15.75" x14ac:dyDescent="0.25">
      <c r="A9" s="18">
        <v>2</v>
      </c>
      <c r="B9" s="18" t="s">
        <v>22</v>
      </c>
      <c r="C9" s="17">
        <v>0</v>
      </c>
      <c r="D9" s="17">
        <v>0</v>
      </c>
      <c r="E9" s="17">
        <v>0</v>
      </c>
      <c r="F9" s="19">
        <v>12548</v>
      </c>
      <c r="G9" s="19">
        <v>230</v>
      </c>
      <c r="H9" s="19">
        <v>12186</v>
      </c>
      <c r="I9" s="19">
        <v>12186</v>
      </c>
      <c r="J9" s="19">
        <v>12235</v>
      </c>
      <c r="K9" s="19">
        <v>12235</v>
      </c>
      <c r="L9" s="19">
        <v>1.83</v>
      </c>
      <c r="M9" s="19">
        <v>97.12</v>
      </c>
      <c r="N9" s="19">
        <v>100</v>
      </c>
      <c r="O9" s="19">
        <v>97.51</v>
      </c>
      <c r="P9" s="20">
        <f t="shared" ref="P9:P57" si="0">K9/F9*100</f>
        <v>97.505578578259488</v>
      </c>
      <c r="Q9" s="17">
        <v>0</v>
      </c>
      <c r="R9" s="17">
        <v>0</v>
      </c>
    </row>
    <row r="10" spans="1:18" ht="15.75" x14ac:dyDescent="0.25">
      <c r="A10" s="18">
        <v>3</v>
      </c>
      <c r="B10" s="18" t="s">
        <v>23</v>
      </c>
      <c r="C10" s="17">
        <v>0</v>
      </c>
      <c r="D10" s="17">
        <v>0</v>
      </c>
      <c r="E10" s="17">
        <v>0</v>
      </c>
      <c r="F10" s="19">
        <v>5001</v>
      </c>
      <c r="G10" s="19">
        <v>662</v>
      </c>
      <c r="H10" s="19">
        <v>3565</v>
      </c>
      <c r="I10" s="19">
        <v>3165</v>
      </c>
      <c r="J10" s="19">
        <v>4920</v>
      </c>
      <c r="K10" s="19">
        <v>4920</v>
      </c>
      <c r="L10" s="19">
        <v>13.24</v>
      </c>
      <c r="M10" s="19">
        <v>71.290000000000006</v>
      </c>
      <c r="N10" s="19">
        <v>88.78</v>
      </c>
      <c r="O10" s="19">
        <v>98.38</v>
      </c>
      <c r="P10" s="20">
        <f t="shared" si="0"/>
        <v>98.380323935212957</v>
      </c>
      <c r="Q10" s="17">
        <v>0</v>
      </c>
      <c r="R10" s="17">
        <v>0</v>
      </c>
    </row>
    <row r="11" spans="1:18" ht="15.75" x14ac:dyDescent="0.25">
      <c r="A11" s="18">
        <v>4</v>
      </c>
      <c r="B11" s="18" t="s">
        <v>24</v>
      </c>
      <c r="C11" s="17">
        <v>0</v>
      </c>
      <c r="D11" s="17">
        <v>0</v>
      </c>
      <c r="E11" s="17">
        <v>0</v>
      </c>
      <c r="F11" s="19">
        <v>18938</v>
      </c>
      <c r="G11" s="19">
        <v>686</v>
      </c>
      <c r="H11" s="19">
        <v>13824</v>
      </c>
      <c r="I11" s="19">
        <v>9725</v>
      </c>
      <c r="J11" s="19">
        <v>17045</v>
      </c>
      <c r="K11" s="19">
        <v>15902</v>
      </c>
      <c r="L11" s="19">
        <v>3.62</v>
      </c>
      <c r="M11" s="19">
        <v>73</v>
      </c>
      <c r="N11" s="19">
        <v>70.349999999999994</v>
      </c>
      <c r="O11" s="19">
        <v>90</v>
      </c>
      <c r="P11" s="20">
        <f t="shared" si="0"/>
        <v>83.968740099271315</v>
      </c>
      <c r="Q11" s="17">
        <v>0</v>
      </c>
      <c r="R11" s="17">
        <v>0</v>
      </c>
    </row>
    <row r="12" spans="1:18" ht="15.75" x14ac:dyDescent="0.25">
      <c r="A12" s="18">
        <v>5</v>
      </c>
      <c r="B12" s="18" t="s">
        <v>25</v>
      </c>
      <c r="C12" s="17">
        <v>0</v>
      </c>
      <c r="D12" s="17">
        <v>0</v>
      </c>
      <c r="E12" s="17">
        <v>0</v>
      </c>
      <c r="F12" s="19">
        <v>19503</v>
      </c>
      <c r="G12" s="19">
        <v>989</v>
      </c>
      <c r="H12" s="19">
        <v>16026</v>
      </c>
      <c r="I12" s="19">
        <v>10013</v>
      </c>
      <c r="J12" s="19">
        <v>16986</v>
      </c>
      <c r="K12" s="19">
        <v>16206</v>
      </c>
      <c r="L12" s="19">
        <v>5.07</v>
      </c>
      <c r="M12" s="19">
        <v>82.17</v>
      </c>
      <c r="N12" s="19">
        <v>62.48</v>
      </c>
      <c r="O12" s="19">
        <v>87.09</v>
      </c>
      <c r="P12" s="20">
        <f t="shared" si="0"/>
        <v>83.094908475619135</v>
      </c>
      <c r="Q12" s="17">
        <v>0</v>
      </c>
      <c r="R12" s="17">
        <v>0</v>
      </c>
    </row>
    <row r="13" spans="1:18" ht="15.75" x14ac:dyDescent="0.25">
      <c r="A13" s="18">
        <v>6</v>
      </c>
      <c r="B13" s="18" t="s">
        <v>26</v>
      </c>
      <c r="C13" s="17">
        <v>0</v>
      </c>
      <c r="D13" s="17">
        <v>0</v>
      </c>
      <c r="E13" s="17">
        <v>0</v>
      </c>
      <c r="F13" s="19">
        <v>10158</v>
      </c>
      <c r="G13" s="19">
        <v>270</v>
      </c>
      <c r="H13" s="19">
        <v>8311</v>
      </c>
      <c r="I13" s="19">
        <v>7725</v>
      </c>
      <c r="J13" s="19">
        <v>9986</v>
      </c>
      <c r="K13" s="19">
        <v>8256</v>
      </c>
      <c r="L13" s="19">
        <v>2.66</v>
      </c>
      <c r="M13" s="19">
        <v>81.819999999999993</v>
      </c>
      <c r="N13" s="19">
        <v>92.95</v>
      </c>
      <c r="O13" s="19">
        <v>98.31</v>
      </c>
      <c r="P13" s="20">
        <f t="shared" si="0"/>
        <v>81.27584170112226</v>
      </c>
      <c r="Q13" s="17">
        <v>0</v>
      </c>
      <c r="R13" s="17">
        <v>0</v>
      </c>
    </row>
    <row r="14" spans="1:18" ht="15.75" x14ac:dyDescent="0.25">
      <c r="A14" s="18">
        <v>7</v>
      </c>
      <c r="B14" s="18" t="s">
        <v>27</v>
      </c>
      <c r="C14" s="17">
        <v>0</v>
      </c>
      <c r="D14" s="17">
        <v>0</v>
      </c>
      <c r="E14" s="17">
        <v>0</v>
      </c>
      <c r="F14" s="19">
        <v>8760</v>
      </c>
      <c r="G14" s="19">
        <v>0</v>
      </c>
      <c r="H14" s="19">
        <v>8760</v>
      </c>
      <c r="I14" s="19">
        <v>8610</v>
      </c>
      <c r="J14" s="19">
        <v>8690</v>
      </c>
      <c r="K14" s="19">
        <v>8690</v>
      </c>
      <c r="L14" s="19">
        <v>0</v>
      </c>
      <c r="M14" s="19">
        <v>100</v>
      </c>
      <c r="N14" s="19">
        <v>98.29</v>
      </c>
      <c r="O14" s="19">
        <v>99.2</v>
      </c>
      <c r="P14" s="20">
        <f t="shared" si="0"/>
        <v>99.200913242009136</v>
      </c>
      <c r="Q14" s="17">
        <v>0</v>
      </c>
      <c r="R14" s="17">
        <v>0</v>
      </c>
    </row>
    <row r="15" spans="1:18" ht="15.75" x14ac:dyDescent="0.25">
      <c r="A15" s="18">
        <v>8</v>
      </c>
      <c r="B15" s="18" t="s">
        <v>28</v>
      </c>
      <c r="C15" s="17">
        <v>0</v>
      </c>
      <c r="D15" s="17">
        <v>0</v>
      </c>
      <c r="E15" s="17">
        <v>0</v>
      </c>
      <c r="F15" s="19">
        <v>11177</v>
      </c>
      <c r="G15" s="19">
        <v>122</v>
      </c>
      <c r="H15" s="19">
        <v>9013</v>
      </c>
      <c r="I15" s="19">
        <v>8317</v>
      </c>
      <c r="J15" s="19">
        <v>9948</v>
      </c>
      <c r="K15" s="19">
        <v>9129</v>
      </c>
      <c r="L15" s="19">
        <v>1.0900000000000001</v>
      </c>
      <c r="M15" s="19">
        <v>80.64</v>
      </c>
      <c r="N15" s="19">
        <v>92.28</v>
      </c>
      <c r="O15" s="19">
        <v>89</v>
      </c>
      <c r="P15" s="20">
        <f t="shared" si="0"/>
        <v>81.67665742149056</v>
      </c>
      <c r="Q15" s="17">
        <v>0</v>
      </c>
      <c r="R15" s="17">
        <v>0</v>
      </c>
    </row>
    <row r="16" spans="1:18" ht="15.75" x14ac:dyDescent="0.25">
      <c r="A16" s="18">
        <v>9</v>
      </c>
      <c r="B16" s="18" t="s">
        <v>29</v>
      </c>
      <c r="C16" s="17">
        <v>0</v>
      </c>
      <c r="D16" s="17">
        <v>0</v>
      </c>
      <c r="E16" s="17">
        <v>0</v>
      </c>
      <c r="F16" s="19">
        <v>59849</v>
      </c>
      <c r="G16" s="19">
        <v>2432</v>
      </c>
      <c r="H16" s="19">
        <v>51180</v>
      </c>
      <c r="I16" s="19">
        <v>42030</v>
      </c>
      <c r="J16" s="19">
        <v>55032</v>
      </c>
      <c r="K16" s="19">
        <v>52682</v>
      </c>
      <c r="L16" s="19">
        <v>4.0599999999999996</v>
      </c>
      <c r="M16" s="19">
        <v>85.52</v>
      </c>
      <c r="N16" s="19">
        <v>82.12</v>
      </c>
      <c r="O16" s="19">
        <v>91.95</v>
      </c>
      <c r="P16" s="20">
        <f t="shared" si="0"/>
        <v>88.02486257080318</v>
      </c>
      <c r="Q16" s="17">
        <v>0</v>
      </c>
      <c r="R16" s="17">
        <v>0</v>
      </c>
    </row>
    <row r="17" spans="1:18" ht="15.75" x14ac:dyDescent="0.25">
      <c r="A17" s="18">
        <v>10</v>
      </c>
      <c r="B17" s="18" t="s">
        <v>30</v>
      </c>
      <c r="C17" s="17">
        <v>0</v>
      </c>
      <c r="D17" s="17">
        <v>0</v>
      </c>
      <c r="E17" s="17">
        <v>0</v>
      </c>
      <c r="F17" s="19">
        <v>40146</v>
      </c>
      <c r="G17" s="19">
        <v>2988</v>
      </c>
      <c r="H17" s="19">
        <v>35190</v>
      </c>
      <c r="I17" s="19">
        <v>15169</v>
      </c>
      <c r="J17" s="19">
        <v>36200</v>
      </c>
      <c r="K17" s="19">
        <v>36253</v>
      </c>
      <c r="L17" s="19">
        <v>7.44</v>
      </c>
      <c r="M17" s="19">
        <v>87.66</v>
      </c>
      <c r="N17" s="19">
        <v>43.11</v>
      </c>
      <c r="O17" s="19">
        <v>90.17</v>
      </c>
      <c r="P17" s="20">
        <f t="shared" si="0"/>
        <v>90.302894435311103</v>
      </c>
      <c r="Q17" s="17">
        <v>0</v>
      </c>
      <c r="R17" s="17">
        <v>0</v>
      </c>
    </row>
    <row r="18" spans="1:18" ht="15.75" x14ac:dyDescent="0.25">
      <c r="A18" s="18">
        <v>11</v>
      </c>
      <c r="B18" s="18" t="s">
        <v>31</v>
      </c>
      <c r="C18" s="17">
        <v>0</v>
      </c>
      <c r="D18" s="17">
        <v>0</v>
      </c>
      <c r="E18" s="17">
        <v>0</v>
      </c>
      <c r="F18" s="19">
        <v>26020</v>
      </c>
      <c r="G18" s="19">
        <v>5419</v>
      </c>
      <c r="H18" s="19">
        <v>16380</v>
      </c>
      <c r="I18" s="19">
        <v>12240</v>
      </c>
      <c r="J18" s="19">
        <v>18204</v>
      </c>
      <c r="K18" s="19">
        <v>18404</v>
      </c>
      <c r="L18" s="19">
        <v>20.83</v>
      </c>
      <c r="M18" s="19">
        <v>62.95</v>
      </c>
      <c r="N18" s="19">
        <v>74.73</v>
      </c>
      <c r="O18" s="19">
        <v>69.959999999999994</v>
      </c>
      <c r="P18" s="20">
        <f t="shared" si="0"/>
        <v>70.73020753266718</v>
      </c>
      <c r="Q18" s="17">
        <v>0</v>
      </c>
      <c r="R18" s="17">
        <v>0</v>
      </c>
    </row>
    <row r="19" spans="1:18" ht="15.75" x14ac:dyDescent="0.25">
      <c r="A19" s="18">
        <v>12</v>
      </c>
      <c r="B19" s="18" t="s">
        <v>32</v>
      </c>
      <c r="C19" s="17">
        <v>0</v>
      </c>
      <c r="D19" s="17">
        <v>0</v>
      </c>
      <c r="E19" s="17">
        <v>0</v>
      </c>
      <c r="F19" s="19">
        <v>21290</v>
      </c>
      <c r="G19" s="19">
        <v>1058</v>
      </c>
      <c r="H19" s="19">
        <v>17810</v>
      </c>
      <c r="I19" s="19">
        <v>17818</v>
      </c>
      <c r="J19" s="19">
        <v>18262</v>
      </c>
      <c r="K19" s="19">
        <v>18223</v>
      </c>
      <c r="L19" s="19">
        <v>4.97</v>
      </c>
      <c r="M19" s="19">
        <v>83.65</v>
      </c>
      <c r="N19" s="19">
        <v>100.04</v>
      </c>
      <c r="O19" s="19">
        <v>85.78</v>
      </c>
      <c r="P19" s="20">
        <f t="shared" si="0"/>
        <v>85.594175669328322</v>
      </c>
      <c r="Q19" s="17">
        <v>0</v>
      </c>
      <c r="R19" s="17">
        <v>0</v>
      </c>
    </row>
    <row r="20" spans="1:18" s="15" customFormat="1" ht="15.75" x14ac:dyDescent="0.25">
      <c r="A20" s="23" t="s">
        <v>33</v>
      </c>
      <c r="B20" s="23"/>
      <c r="C20" s="16">
        <v>0</v>
      </c>
      <c r="D20" s="16">
        <v>0</v>
      </c>
      <c r="E20" s="16">
        <v>0</v>
      </c>
      <c r="F20" s="21">
        <v>254970</v>
      </c>
      <c r="G20" s="21">
        <v>15745</v>
      </c>
      <c r="H20" s="21">
        <v>210570</v>
      </c>
      <c r="I20" s="21">
        <v>162114</v>
      </c>
      <c r="J20" s="21">
        <v>228246</v>
      </c>
      <c r="K20" s="21">
        <f>SUM(K8:K19)</f>
        <v>220454</v>
      </c>
      <c r="L20" s="21">
        <v>6.18</v>
      </c>
      <c r="M20" s="21">
        <v>82.59</v>
      </c>
      <c r="N20" s="21">
        <v>76.989999999999995</v>
      </c>
      <c r="O20" s="21">
        <v>89.52</v>
      </c>
      <c r="P20" s="22">
        <f t="shared" si="0"/>
        <v>86.462721104443659</v>
      </c>
      <c r="Q20" s="16">
        <v>0</v>
      </c>
      <c r="R20" s="16">
        <v>0</v>
      </c>
    </row>
    <row r="21" spans="1:18" ht="15.75" x14ac:dyDescent="0.25">
      <c r="A21" s="18">
        <v>13</v>
      </c>
      <c r="B21" s="18" t="s">
        <v>34</v>
      </c>
      <c r="C21" s="17">
        <v>0</v>
      </c>
      <c r="D21" s="17">
        <v>0</v>
      </c>
      <c r="E21" s="17">
        <v>0</v>
      </c>
      <c r="F21" s="19">
        <v>4081</v>
      </c>
      <c r="G21" s="19">
        <v>223</v>
      </c>
      <c r="H21" s="19">
        <v>3409</v>
      </c>
      <c r="I21" s="19">
        <v>3409</v>
      </c>
      <c r="J21" s="19">
        <v>2612</v>
      </c>
      <c r="K21" s="19">
        <v>4081</v>
      </c>
      <c r="L21" s="19">
        <v>5.46</v>
      </c>
      <c r="M21" s="19">
        <v>83.53</v>
      </c>
      <c r="N21" s="19">
        <v>100</v>
      </c>
      <c r="O21" s="19">
        <v>64</v>
      </c>
      <c r="P21" s="20">
        <f t="shared" si="0"/>
        <v>100</v>
      </c>
      <c r="Q21" s="17">
        <v>0</v>
      </c>
      <c r="R21" s="17">
        <v>0</v>
      </c>
    </row>
    <row r="22" spans="1:18" ht="15.75" x14ac:dyDescent="0.25">
      <c r="A22" s="18">
        <v>14</v>
      </c>
      <c r="B22" s="18" t="s">
        <v>35</v>
      </c>
      <c r="C22" s="17">
        <v>0</v>
      </c>
      <c r="D22" s="17">
        <v>0</v>
      </c>
      <c r="E22" s="17">
        <v>0</v>
      </c>
      <c r="F22" s="19">
        <v>0</v>
      </c>
      <c r="G22" s="19">
        <v>0</v>
      </c>
      <c r="H22" s="19">
        <v>6265</v>
      </c>
      <c r="I22" s="19">
        <v>4157</v>
      </c>
      <c r="J22" s="19">
        <v>0</v>
      </c>
      <c r="K22" s="19">
        <v>0</v>
      </c>
      <c r="L22" s="19">
        <v>0</v>
      </c>
      <c r="M22" s="19">
        <v>0</v>
      </c>
      <c r="N22" s="19">
        <v>66.349999999999994</v>
      </c>
      <c r="O22" s="19">
        <v>0</v>
      </c>
      <c r="P22" s="20" t="e">
        <f t="shared" si="0"/>
        <v>#DIV/0!</v>
      </c>
      <c r="Q22" s="17">
        <v>0</v>
      </c>
      <c r="R22" s="17">
        <v>0</v>
      </c>
    </row>
    <row r="23" spans="1:18" ht="15.75" x14ac:dyDescent="0.25">
      <c r="A23" s="18">
        <v>15</v>
      </c>
      <c r="B23" s="18" t="s">
        <v>36</v>
      </c>
      <c r="C23" s="17">
        <v>0</v>
      </c>
      <c r="D23" s="17">
        <v>0</v>
      </c>
      <c r="E23" s="17">
        <v>0</v>
      </c>
      <c r="F23" s="19">
        <v>56</v>
      </c>
      <c r="G23" s="19">
        <v>20</v>
      </c>
      <c r="H23" s="19">
        <v>56</v>
      </c>
      <c r="I23" s="19">
        <v>53</v>
      </c>
      <c r="J23" s="19">
        <v>56</v>
      </c>
      <c r="K23" s="19">
        <v>56</v>
      </c>
      <c r="L23" s="19">
        <v>35.71</v>
      </c>
      <c r="M23" s="19">
        <v>100</v>
      </c>
      <c r="N23" s="19">
        <v>94.64</v>
      </c>
      <c r="O23" s="19">
        <v>100</v>
      </c>
      <c r="P23" s="20">
        <f t="shared" si="0"/>
        <v>100</v>
      </c>
      <c r="Q23" s="17">
        <v>0</v>
      </c>
      <c r="R23" s="17">
        <v>0</v>
      </c>
    </row>
    <row r="24" spans="1:18" ht="15.75" x14ac:dyDescent="0.25">
      <c r="A24" s="18">
        <v>16</v>
      </c>
      <c r="B24" s="18" t="s">
        <v>37</v>
      </c>
      <c r="C24" s="17">
        <v>0</v>
      </c>
      <c r="D24" s="17">
        <v>0</v>
      </c>
      <c r="E24" s="17">
        <v>0</v>
      </c>
      <c r="F24" s="19">
        <v>177</v>
      </c>
      <c r="G24" s="19">
        <v>30</v>
      </c>
      <c r="H24" s="19">
        <v>118</v>
      </c>
      <c r="I24" s="19">
        <v>63</v>
      </c>
      <c r="J24" s="19">
        <v>131</v>
      </c>
      <c r="K24" s="19">
        <v>176</v>
      </c>
      <c r="L24" s="19">
        <v>16.95</v>
      </c>
      <c r="M24" s="19">
        <v>66.67</v>
      </c>
      <c r="N24" s="19">
        <v>53.39</v>
      </c>
      <c r="O24" s="19">
        <v>74.010000000000005</v>
      </c>
      <c r="P24" s="20">
        <f t="shared" si="0"/>
        <v>99.435028248587571</v>
      </c>
      <c r="Q24" s="17">
        <v>0</v>
      </c>
      <c r="R24" s="17">
        <v>0</v>
      </c>
    </row>
    <row r="25" spans="1:18" ht="15.75" x14ac:dyDescent="0.25">
      <c r="A25" s="18">
        <v>17</v>
      </c>
      <c r="B25" s="18" t="s">
        <v>38</v>
      </c>
      <c r="C25" s="17">
        <v>0</v>
      </c>
      <c r="D25" s="17">
        <v>0</v>
      </c>
      <c r="E25" s="17">
        <v>0</v>
      </c>
      <c r="F25" s="19">
        <v>90</v>
      </c>
      <c r="G25" s="19">
        <v>60</v>
      </c>
      <c r="H25" s="19">
        <v>0</v>
      </c>
      <c r="I25" s="19">
        <v>0</v>
      </c>
      <c r="J25" s="19">
        <v>57</v>
      </c>
      <c r="K25" s="19">
        <v>82</v>
      </c>
      <c r="L25" s="19">
        <v>66.67</v>
      </c>
      <c r="M25" s="19">
        <v>0</v>
      </c>
      <c r="N25" s="19">
        <v>0</v>
      </c>
      <c r="O25" s="19">
        <v>63.33</v>
      </c>
      <c r="P25" s="20">
        <f t="shared" si="0"/>
        <v>91.111111111111114</v>
      </c>
      <c r="Q25" s="17">
        <v>0</v>
      </c>
      <c r="R25" s="17">
        <v>0</v>
      </c>
    </row>
    <row r="26" spans="1:18" ht="15.75" x14ac:dyDescent="0.25">
      <c r="A26" s="18">
        <v>18</v>
      </c>
      <c r="B26" s="18" t="s">
        <v>39</v>
      </c>
      <c r="C26" s="17">
        <v>0</v>
      </c>
      <c r="D26" s="17">
        <v>0</v>
      </c>
      <c r="E26" s="17">
        <v>0</v>
      </c>
      <c r="F26" s="19">
        <v>253</v>
      </c>
      <c r="G26" s="19">
        <v>37</v>
      </c>
      <c r="H26" s="19">
        <v>250</v>
      </c>
      <c r="I26" s="19">
        <v>247</v>
      </c>
      <c r="J26" s="19">
        <v>240</v>
      </c>
      <c r="K26" s="19">
        <v>235</v>
      </c>
      <c r="L26" s="19">
        <v>14.62</v>
      </c>
      <c r="M26" s="19">
        <v>98.81</v>
      </c>
      <c r="N26" s="19">
        <v>98.8</v>
      </c>
      <c r="O26" s="19">
        <v>94.86</v>
      </c>
      <c r="P26" s="20">
        <f t="shared" si="0"/>
        <v>92.885375494071141</v>
      </c>
      <c r="Q26" s="17">
        <v>0</v>
      </c>
      <c r="R26" s="17">
        <v>0</v>
      </c>
    </row>
    <row r="27" spans="1:18" ht="15.75" x14ac:dyDescent="0.25">
      <c r="A27" s="18">
        <v>19</v>
      </c>
      <c r="B27" s="18" t="s">
        <v>40</v>
      </c>
      <c r="C27" s="17">
        <v>0</v>
      </c>
      <c r="D27" s="17">
        <v>0</v>
      </c>
      <c r="E27" s="17">
        <v>0</v>
      </c>
      <c r="F27" s="19">
        <v>2148</v>
      </c>
      <c r="G27" s="19">
        <v>835</v>
      </c>
      <c r="H27" s="19">
        <v>2148</v>
      </c>
      <c r="I27" s="19">
        <v>1323</v>
      </c>
      <c r="J27" s="19">
        <v>1471</v>
      </c>
      <c r="K27" s="19">
        <v>2138</v>
      </c>
      <c r="L27" s="19">
        <v>38.869999999999997</v>
      </c>
      <c r="M27" s="19">
        <v>100</v>
      </c>
      <c r="N27" s="19">
        <v>61.59</v>
      </c>
      <c r="O27" s="19">
        <v>68.48</v>
      </c>
      <c r="P27" s="20">
        <f t="shared" si="0"/>
        <v>99.534450651769092</v>
      </c>
      <c r="Q27" s="17">
        <v>0</v>
      </c>
      <c r="R27" s="17">
        <v>0</v>
      </c>
    </row>
    <row r="28" spans="1:18" ht="15.75" x14ac:dyDescent="0.25">
      <c r="A28" s="18">
        <v>20</v>
      </c>
      <c r="B28" s="18" t="s">
        <v>41</v>
      </c>
      <c r="C28" s="17">
        <v>0</v>
      </c>
      <c r="D28" s="17">
        <v>0</v>
      </c>
      <c r="E28" s="17">
        <v>0</v>
      </c>
      <c r="F28" s="19">
        <v>4790</v>
      </c>
      <c r="G28" s="19">
        <v>833</v>
      </c>
      <c r="H28" s="19">
        <v>4790</v>
      </c>
      <c r="I28" s="19">
        <v>4790</v>
      </c>
      <c r="J28" s="19">
        <v>3724</v>
      </c>
      <c r="K28" s="19">
        <v>4702</v>
      </c>
      <c r="L28" s="19">
        <v>17.39</v>
      </c>
      <c r="M28" s="19">
        <v>100</v>
      </c>
      <c r="N28" s="19">
        <v>100</v>
      </c>
      <c r="O28" s="19">
        <v>77.75</v>
      </c>
      <c r="P28" s="20">
        <f t="shared" si="0"/>
        <v>98.162839248434238</v>
      </c>
      <c r="Q28" s="17">
        <v>0</v>
      </c>
      <c r="R28" s="17">
        <v>0</v>
      </c>
    </row>
    <row r="29" spans="1:18" ht="15.75" x14ac:dyDescent="0.25">
      <c r="A29" s="18">
        <v>21</v>
      </c>
      <c r="B29" s="18" t="s">
        <v>42</v>
      </c>
      <c r="C29" s="17">
        <v>0</v>
      </c>
      <c r="D29" s="17">
        <v>0</v>
      </c>
      <c r="E29" s="17">
        <v>0</v>
      </c>
      <c r="F29" s="19">
        <v>2561</v>
      </c>
      <c r="G29" s="19">
        <v>240</v>
      </c>
      <c r="H29" s="19">
        <v>2299</v>
      </c>
      <c r="I29" s="19">
        <v>1765</v>
      </c>
      <c r="J29" s="19">
        <v>1972</v>
      </c>
      <c r="K29" s="19">
        <v>2191</v>
      </c>
      <c r="L29" s="19">
        <v>9.3699999999999992</v>
      </c>
      <c r="M29" s="19">
        <v>89.77</v>
      </c>
      <c r="N29" s="19">
        <v>76.77</v>
      </c>
      <c r="O29" s="19">
        <v>77</v>
      </c>
      <c r="P29" s="20">
        <f t="shared" si="0"/>
        <v>85.552518547442403</v>
      </c>
      <c r="Q29" s="17">
        <v>0</v>
      </c>
      <c r="R29" s="17">
        <v>0</v>
      </c>
    </row>
    <row r="30" spans="1:18" ht="15.75" x14ac:dyDescent="0.25">
      <c r="A30" s="18">
        <v>22</v>
      </c>
      <c r="B30" s="18" t="s">
        <v>43</v>
      </c>
      <c r="C30" s="17">
        <v>0</v>
      </c>
      <c r="D30" s="17">
        <v>0</v>
      </c>
      <c r="E30" s="17">
        <v>0</v>
      </c>
      <c r="F30" s="19">
        <v>540</v>
      </c>
      <c r="G30" s="19">
        <v>28</v>
      </c>
      <c r="H30" s="19">
        <v>535</v>
      </c>
      <c r="I30" s="19">
        <v>466</v>
      </c>
      <c r="J30" s="19">
        <v>527</v>
      </c>
      <c r="K30" s="19">
        <v>540</v>
      </c>
      <c r="L30" s="19">
        <v>5.19</v>
      </c>
      <c r="M30" s="19">
        <v>99.07</v>
      </c>
      <c r="N30" s="19">
        <v>87.1</v>
      </c>
      <c r="O30" s="19">
        <v>97.59</v>
      </c>
      <c r="P30" s="20">
        <f t="shared" si="0"/>
        <v>100</v>
      </c>
      <c r="Q30" s="17">
        <v>0</v>
      </c>
      <c r="R30" s="17">
        <v>0</v>
      </c>
    </row>
    <row r="31" spans="1:18" ht="15.75" x14ac:dyDescent="0.25">
      <c r="A31" s="18">
        <v>23</v>
      </c>
      <c r="B31" s="18" t="s">
        <v>44</v>
      </c>
      <c r="C31" s="17">
        <v>0</v>
      </c>
      <c r="D31" s="17">
        <v>0</v>
      </c>
      <c r="E31" s="17">
        <v>0</v>
      </c>
      <c r="F31" s="19">
        <v>5</v>
      </c>
      <c r="G31" s="19">
        <v>3</v>
      </c>
      <c r="H31" s="19">
        <v>1</v>
      </c>
      <c r="I31" s="19">
        <v>1</v>
      </c>
      <c r="J31" s="19">
        <v>2</v>
      </c>
      <c r="K31" s="19">
        <v>5</v>
      </c>
      <c r="L31" s="19">
        <v>60</v>
      </c>
      <c r="M31" s="19">
        <v>20</v>
      </c>
      <c r="N31" s="19">
        <v>100</v>
      </c>
      <c r="O31" s="19">
        <v>40</v>
      </c>
      <c r="P31" s="20">
        <f t="shared" si="0"/>
        <v>100</v>
      </c>
      <c r="Q31" s="17">
        <v>0</v>
      </c>
      <c r="R31" s="17">
        <v>0</v>
      </c>
    </row>
    <row r="32" spans="1:18" ht="15.75" x14ac:dyDescent="0.25">
      <c r="A32" s="18">
        <v>24</v>
      </c>
      <c r="B32" s="18" t="s">
        <v>45</v>
      </c>
      <c r="C32" s="17">
        <v>0</v>
      </c>
      <c r="D32" s="17">
        <v>0</v>
      </c>
      <c r="E32" s="17">
        <v>0</v>
      </c>
      <c r="F32" s="19">
        <v>58</v>
      </c>
      <c r="G32" s="19">
        <v>2</v>
      </c>
      <c r="H32" s="19">
        <v>58</v>
      </c>
      <c r="I32" s="19">
        <v>58</v>
      </c>
      <c r="J32" s="19">
        <v>58</v>
      </c>
      <c r="K32" s="19">
        <v>58</v>
      </c>
      <c r="L32" s="19">
        <v>3.45</v>
      </c>
      <c r="M32" s="19">
        <v>100</v>
      </c>
      <c r="N32" s="19">
        <v>100</v>
      </c>
      <c r="O32" s="19">
        <v>100</v>
      </c>
      <c r="P32" s="20">
        <f t="shared" si="0"/>
        <v>100</v>
      </c>
      <c r="Q32" s="17">
        <v>0</v>
      </c>
      <c r="R32" s="17">
        <v>0</v>
      </c>
    </row>
    <row r="33" spans="1:18" ht="15.75" x14ac:dyDescent="0.25">
      <c r="A33" s="18">
        <v>25</v>
      </c>
      <c r="B33" s="18" t="s">
        <v>46</v>
      </c>
      <c r="C33" s="17">
        <v>0</v>
      </c>
      <c r="D33" s="17">
        <v>0</v>
      </c>
      <c r="E33" s="17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20">
        <v>0</v>
      </c>
      <c r="Q33" s="17">
        <v>0</v>
      </c>
      <c r="R33" s="17">
        <v>0</v>
      </c>
    </row>
    <row r="34" spans="1:18" ht="15.75" x14ac:dyDescent="0.25">
      <c r="A34" s="18">
        <v>26</v>
      </c>
      <c r="B34" s="18" t="s">
        <v>47</v>
      </c>
      <c r="C34" s="17">
        <v>0</v>
      </c>
      <c r="D34" s="17">
        <v>0</v>
      </c>
      <c r="E34" s="17">
        <v>0</v>
      </c>
      <c r="F34" s="19">
        <v>3</v>
      </c>
      <c r="G34" s="19">
        <v>0</v>
      </c>
      <c r="H34" s="19">
        <v>3</v>
      </c>
      <c r="I34" s="19">
        <v>3</v>
      </c>
      <c r="J34" s="19">
        <v>3</v>
      </c>
      <c r="K34" s="19">
        <v>3</v>
      </c>
      <c r="L34" s="19">
        <v>0</v>
      </c>
      <c r="M34" s="19">
        <v>100</v>
      </c>
      <c r="N34" s="19">
        <v>100</v>
      </c>
      <c r="O34" s="19">
        <v>100</v>
      </c>
      <c r="P34" s="20">
        <f t="shared" si="0"/>
        <v>100</v>
      </c>
      <c r="Q34" s="17">
        <v>0</v>
      </c>
      <c r="R34" s="17">
        <v>0</v>
      </c>
    </row>
    <row r="35" spans="1:18" ht="15.75" x14ac:dyDescent="0.25">
      <c r="A35" s="18">
        <v>27</v>
      </c>
      <c r="B35" s="18" t="s">
        <v>48</v>
      </c>
      <c r="C35" s="17">
        <v>0</v>
      </c>
      <c r="D35" s="17">
        <v>0</v>
      </c>
      <c r="E35" s="17">
        <v>0</v>
      </c>
      <c r="F35" s="19">
        <v>447</v>
      </c>
      <c r="G35" s="19">
        <v>163</v>
      </c>
      <c r="H35" s="19">
        <v>10</v>
      </c>
      <c r="I35" s="19">
        <v>2</v>
      </c>
      <c r="J35" s="19">
        <v>296</v>
      </c>
      <c r="K35" s="19">
        <v>447</v>
      </c>
      <c r="L35" s="19">
        <v>36.47</v>
      </c>
      <c r="M35" s="19">
        <v>2.2400000000000002</v>
      </c>
      <c r="N35" s="19">
        <v>20</v>
      </c>
      <c r="O35" s="19">
        <v>66.22</v>
      </c>
      <c r="P35" s="20">
        <f t="shared" si="0"/>
        <v>100</v>
      </c>
      <c r="Q35" s="17">
        <v>0</v>
      </c>
      <c r="R35" s="17">
        <v>0</v>
      </c>
    </row>
    <row r="36" spans="1:18" ht="15.75" x14ac:dyDescent="0.25">
      <c r="A36" s="18">
        <v>28</v>
      </c>
      <c r="B36" s="18" t="s">
        <v>49</v>
      </c>
      <c r="C36" s="17">
        <v>0</v>
      </c>
      <c r="D36" s="17">
        <v>0</v>
      </c>
      <c r="E36" s="17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20">
        <v>0</v>
      </c>
      <c r="Q36" s="17">
        <v>0</v>
      </c>
      <c r="R36" s="17">
        <v>0</v>
      </c>
    </row>
    <row r="37" spans="1:18" ht="15.75" x14ac:dyDescent="0.25">
      <c r="A37" s="18">
        <v>29</v>
      </c>
      <c r="B37" s="18" t="s">
        <v>50</v>
      </c>
      <c r="C37" s="17">
        <v>0</v>
      </c>
      <c r="D37" s="17">
        <v>0</v>
      </c>
      <c r="E37" s="17">
        <v>0</v>
      </c>
      <c r="F37" s="19">
        <v>696</v>
      </c>
      <c r="G37" s="19">
        <v>220</v>
      </c>
      <c r="H37" s="19">
        <v>560</v>
      </c>
      <c r="I37" s="19">
        <v>532</v>
      </c>
      <c r="J37" s="19">
        <v>557</v>
      </c>
      <c r="K37" s="19">
        <v>681</v>
      </c>
      <c r="L37" s="19">
        <v>31.61</v>
      </c>
      <c r="M37" s="19">
        <v>80.459999999999994</v>
      </c>
      <c r="N37" s="19">
        <v>95</v>
      </c>
      <c r="O37" s="19">
        <v>80.03</v>
      </c>
      <c r="P37" s="20">
        <f t="shared" si="0"/>
        <v>97.84482758620689</v>
      </c>
      <c r="Q37" s="17">
        <v>0</v>
      </c>
      <c r="R37" s="17">
        <v>0</v>
      </c>
    </row>
    <row r="38" spans="1:18" ht="15.75" x14ac:dyDescent="0.25">
      <c r="A38" s="18">
        <v>30</v>
      </c>
      <c r="B38" s="18" t="s">
        <v>51</v>
      </c>
      <c r="C38" s="17">
        <v>0</v>
      </c>
      <c r="D38" s="17">
        <v>0</v>
      </c>
      <c r="E38" s="17">
        <v>0</v>
      </c>
      <c r="F38" s="19">
        <v>41</v>
      </c>
      <c r="G38" s="19">
        <v>6</v>
      </c>
      <c r="H38" s="19">
        <v>41</v>
      </c>
      <c r="I38" s="19">
        <v>39</v>
      </c>
      <c r="J38" s="19">
        <v>41</v>
      </c>
      <c r="K38" s="19">
        <v>41</v>
      </c>
      <c r="L38" s="19">
        <v>14.63</v>
      </c>
      <c r="M38" s="19">
        <v>100</v>
      </c>
      <c r="N38" s="19">
        <v>95.12</v>
      </c>
      <c r="O38" s="19">
        <v>100</v>
      </c>
      <c r="P38" s="20">
        <f t="shared" si="0"/>
        <v>100</v>
      </c>
      <c r="Q38" s="17">
        <v>0</v>
      </c>
      <c r="R38" s="17">
        <v>0</v>
      </c>
    </row>
    <row r="39" spans="1:18" ht="15.75" x14ac:dyDescent="0.25">
      <c r="A39" s="18">
        <v>31</v>
      </c>
      <c r="B39" s="18" t="s">
        <v>52</v>
      </c>
      <c r="C39" s="17">
        <v>0</v>
      </c>
      <c r="D39" s="17">
        <v>0</v>
      </c>
      <c r="E39" s="17">
        <v>0</v>
      </c>
      <c r="F39" s="19">
        <v>13</v>
      </c>
      <c r="G39" s="19">
        <v>4</v>
      </c>
      <c r="H39" s="19">
        <v>11</v>
      </c>
      <c r="I39" s="19">
        <v>9</v>
      </c>
      <c r="J39" s="19">
        <v>13</v>
      </c>
      <c r="K39" s="19">
        <v>13</v>
      </c>
      <c r="L39" s="19">
        <v>30.77</v>
      </c>
      <c r="M39" s="19">
        <v>84.62</v>
      </c>
      <c r="N39" s="19">
        <v>81.819999999999993</v>
      </c>
      <c r="O39" s="19">
        <v>100</v>
      </c>
      <c r="P39" s="20">
        <f t="shared" si="0"/>
        <v>100</v>
      </c>
      <c r="Q39" s="17">
        <v>0</v>
      </c>
      <c r="R39" s="17">
        <v>0</v>
      </c>
    </row>
    <row r="40" spans="1:18" s="15" customFormat="1" ht="15.75" x14ac:dyDescent="0.25">
      <c r="A40" s="23" t="s">
        <v>53</v>
      </c>
      <c r="B40" s="23"/>
      <c r="C40" s="16">
        <v>0</v>
      </c>
      <c r="D40" s="16">
        <v>0</v>
      </c>
      <c r="E40" s="16">
        <v>0</v>
      </c>
      <c r="F40" s="21">
        <v>15959</v>
      </c>
      <c r="G40" s="21">
        <v>2704</v>
      </c>
      <c r="H40" s="21">
        <v>20554</v>
      </c>
      <c r="I40" s="21">
        <v>16917</v>
      </c>
      <c r="J40" s="21">
        <v>11760</v>
      </c>
      <c r="K40" s="21">
        <f>SUM(K21:K39)</f>
        <v>15449</v>
      </c>
      <c r="L40" s="21">
        <v>16.940000000000001</v>
      </c>
      <c r="M40" s="21">
        <v>128.79</v>
      </c>
      <c r="N40" s="21">
        <v>82.31</v>
      </c>
      <c r="O40" s="21">
        <v>73.69</v>
      </c>
      <c r="P40" s="22">
        <f t="shared" si="0"/>
        <v>96.804311047058093</v>
      </c>
      <c r="Q40" s="16">
        <v>0</v>
      </c>
      <c r="R40" s="16">
        <v>0</v>
      </c>
    </row>
    <row r="41" spans="1:18" s="15" customFormat="1" ht="15.75" x14ac:dyDescent="0.25">
      <c r="A41" s="23" t="s">
        <v>54</v>
      </c>
      <c r="B41" s="23"/>
      <c r="C41" s="16">
        <v>0</v>
      </c>
      <c r="D41" s="16">
        <v>0</v>
      </c>
      <c r="E41" s="16">
        <v>0</v>
      </c>
      <c r="F41" s="21">
        <v>270929</v>
      </c>
      <c r="G41" s="21">
        <v>18449</v>
      </c>
      <c r="H41" s="21">
        <v>231124</v>
      </c>
      <c r="I41" s="21">
        <v>179031</v>
      </c>
      <c r="J41" s="21">
        <v>240006</v>
      </c>
      <c r="K41" s="21">
        <f>K40+K20</f>
        <v>235903</v>
      </c>
      <c r="L41" s="21">
        <v>6.81</v>
      </c>
      <c r="M41" s="21">
        <v>85.31</v>
      </c>
      <c r="N41" s="21">
        <v>77.459999999999994</v>
      </c>
      <c r="O41" s="21">
        <v>88.59</v>
      </c>
      <c r="P41" s="22">
        <f t="shared" si="0"/>
        <v>87.071889683274946</v>
      </c>
      <c r="Q41" s="16">
        <v>0</v>
      </c>
      <c r="R41" s="16">
        <v>0</v>
      </c>
    </row>
    <row r="42" spans="1:18" ht="15.75" x14ac:dyDescent="0.25">
      <c r="A42" s="18">
        <v>32</v>
      </c>
      <c r="B42" s="18" t="s">
        <v>55</v>
      </c>
      <c r="C42" s="17">
        <v>0</v>
      </c>
      <c r="D42" s="17">
        <v>0</v>
      </c>
      <c r="E42" s="17">
        <v>0</v>
      </c>
      <c r="F42" s="19">
        <v>1662</v>
      </c>
      <c r="G42" s="19">
        <v>1224</v>
      </c>
      <c r="H42" s="19">
        <v>1662</v>
      </c>
      <c r="I42" s="19">
        <v>822</v>
      </c>
      <c r="J42" s="19">
        <v>6</v>
      </c>
      <c r="K42" s="19">
        <v>0</v>
      </c>
      <c r="L42" s="19">
        <v>73.650000000000006</v>
      </c>
      <c r="M42" s="19">
        <v>100</v>
      </c>
      <c r="N42" s="19">
        <v>49.46</v>
      </c>
      <c r="O42" s="19">
        <v>0.36</v>
      </c>
      <c r="P42" s="20">
        <f t="shared" si="0"/>
        <v>0</v>
      </c>
      <c r="Q42" s="17">
        <v>0</v>
      </c>
      <c r="R42" s="17">
        <v>0</v>
      </c>
    </row>
    <row r="43" spans="1:18" ht="15.75" x14ac:dyDescent="0.25">
      <c r="A43" s="18">
        <v>33</v>
      </c>
      <c r="B43" s="18" t="s">
        <v>56</v>
      </c>
      <c r="C43" s="17">
        <v>0</v>
      </c>
      <c r="D43" s="17">
        <v>0</v>
      </c>
      <c r="E43" s="17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20">
        <v>0</v>
      </c>
      <c r="Q43" s="17">
        <v>0</v>
      </c>
      <c r="R43" s="17">
        <v>0</v>
      </c>
    </row>
    <row r="44" spans="1:18" ht="15.75" x14ac:dyDescent="0.25">
      <c r="A44" s="18">
        <v>34</v>
      </c>
      <c r="B44" s="18" t="s">
        <v>57</v>
      </c>
      <c r="C44" s="17">
        <v>0</v>
      </c>
      <c r="D44" s="17">
        <v>0</v>
      </c>
      <c r="E44" s="17">
        <v>0</v>
      </c>
      <c r="F44" s="19">
        <v>0</v>
      </c>
      <c r="G44" s="19">
        <v>406</v>
      </c>
      <c r="H44" s="19">
        <v>689</v>
      </c>
      <c r="I44" s="19">
        <v>685</v>
      </c>
      <c r="J44" s="19">
        <v>639</v>
      </c>
      <c r="K44" s="19">
        <v>648</v>
      </c>
      <c r="L44" s="19">
        <v>0</v>
      </c>
      <c r="M44" s="19">
        <v>0</v>
      </c>
      <c r="N44" s="19">
        <v>99.42</v>
      </c>
      <c r="O44" s="19">
        <v>0</v>
      </c>
      <c r="P44" s="20">
        <v>0</v>
      </c>
      <c r="Q44" s="17">
        <v>0</v>
      </c>
      <c r="R44" s="17">
        <v>0</v>
      </c>
    </row>
    <row r="45" spans="1:18" ht="15.75" x14ac:dyDescent="0.25">
      <c r="A45" s="18">
        <v>35</v>
      </c>
      <c r="B45" s="18" t="s">
        <v>58</v>
      </c>
      <c r="C45" s="17">
        <v>0</v>
      </c>
      <c r="D45" s="17">
        <v>0</v>
      </c>
      <c r="E45" s="17">
        <v>0</v>
      </c>
      <c r="F45" s="19">
        <v>6</v>
      </c>
      <c r="G45" s="19">
        <v>1</v>
      </c>
      <c r="H45" s="19">
        <v>6</v>
      </c>
      <c r="I45" s="19">
        <v>6</v>
      </c>
      <c r="J45" s="19">
        <v>6</v>
      </c>
      <c r="K45" s="19">
        <v>6</v>
      </c>
      <c r="L45" s="19">
        <v>16.670000000000002</v>
      </c>
      <c r="M45" s="19">
        <v>100</v>
      </c>
      <c r="N45" s="19">
        <v>100</v>
      </c>
      <c r="O45" s="19">
        <v>100</v>
      </c>
      <c r="P45" s="20">
        <f t="shared" si="0"/>
        <v>100</v>
      </c>
      <c r="Q45" s="17">
        <v>0</v>
      </c>
      <c r="R45" s="17">
        <v>0</v>
      </c>
    </row>
    <row r="46" spans="1:18" s="15" customFormat="1" ht="15.75" x14ac:dyDescent="0.25">
      <c r="A46" s="23" t="s">
        <v>59</v>
      </c>
      <c r="B46" s="23"/>
      <c r="C46" s="16">
        <v>0</v>
      </c>
      <c r="D46" s="16">
        <v>0</v>
      </c>
      <c r="E46" s="16">
        <v>0</v>
      </c>
      <c r="F46" s="21">
        <v>1668</v>
      </c>
      <c r="G46" s="21">
        <v>1631</v>
      </c>
      <c r="H46" s="21">
        <v>2357</v>
      </c>
      <c r="I46" s="21">
        <v>1513</v>
      </c>
      <c r="J46" s="21">
        <v>651</v>
      </c>
      <c r="K46" s="21">
        <v>654</v>
      </c>
      <c r="L46" s="21">
        <v>97.78</v>
      </c>
      <c r="M46" s="21">
        <v>141.31</v>
      </c>
      <c r="N46" s="21">
        <v>64.19</v>
      </c>
      <c r="O46" s="21">
        <v>39.03</v>
      </c>
      <c r="P46" s="22">
        <f t="shared" si="0"/>
        <v>39.208633093525179</v>
      </c>
      <c r="Q46" s="16">
        <v>0</v>
      </c>
      <c r="R46" s="16">
        <v>0</v>
      </c>
    </row>
    <row r="47" spans="1:18" ht="15.75" x14ac:dyDescent="0.25">
      <c r="A47" s="18">
        <v>36</v>
      </c>
      <c r="B47" s="18" t="s">
        <v>60</v>
      </c>
      <c r="C47" s="17">
        <v>0</v>
      </c>
      <c r="D47" s="17">
        <v>0</v>
      </c>
      <c r="E47" s="17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20">
        <v>0</v>
      </c>
      <c r="Q47" s="17">
        <v>0</v>
      </c>
      <c r="R47" s="17">
        <v>0</v>
      </c>
    </row>
    <row r="48" spans="1:18" ht="15.75" x14ac:dyDescent="0.25">
      <c r="A48" s="18">
        <v>37</v>
      </c>
      <c r="B48" s="18" t="s">
        <v>61</v>
      </c>
      <c r="C48" s="17">
        <v>0</v>
      </c>
      <c r="D48" s="17">
        <v>0</v>
      </c>
      <c r="E48" s="17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20">
        <v>0</v>
      </c>
      <c r="Q48" s="17">
        <v>0</v>
      </c>
      <c r="R48" s="17">
        <v>0</v>
      </c>
    </row>
    <row r="49" spans="1:18" ht="15.75" x14ac:dyDescent="0.25">
      <c r="A49" s="18">
        <v>38</v>
      </c>
      <c r="B49" s="18" t="s">
        <v>62</v>
      </c>
      <c r="C49" s="17">
        <v>0</v>
      </c>
      <c r="D49" s="17">
        <v>0</v>
      </c>
      <c r="E49" s="17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20">
        <v>0</v>
      </c>
      <c r="Q49" s="17">
        <v>0</v>
      </c>
      <c r="R49" s="17">
        <v>0</v>
      </c>
    </row>
    <row r="50" spans="1:18" s="15" customFormat="1" ht="15.75" x14ac:dyDescent="0.25">
      <c r="A50" s="23" t="s">
        <v>63</v>
      </c>
      <c r="B50" s="23"/>
      <c r="C50" s="16">
        <v>0</v>
      </c>
      <c r="D50" s="16">
        <v>0</v>
      </c>
      <c r="E50" s="16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 t="s">
        <v>20</v>
      </c>
      <c r="M50" s="21" t="s">
        <v>20</v>
      </c>
      <c r="N50" s="21" t="s">
        <v>20</v>
      </c>
      <c r="O50" s="21" t="s">
        <v>20</v>
      </c>
      <c r="P50" s="20">
        <v>0</v>
      </c>
      <c r="Q50" s="16">
        <v>0</v>
      </c>
      <c r="R50" s="16">
        <v>0</v>
      </c>
    </row>
    <row r="51" spans="1:18" s="15" customFormat="1" ht="15.75" x14ac:dyDescent="0.25">
      <c r="A51" s="23" t="s">
        <v>64</v>
      </c>
      <c r="B51" s="23"/>
      <c r="C51" s="16">
        <v>0</v>
      </c>
      <c r="D51" s="16">
        <v>0</v>
      </c>
      <c r="E51" s="16">
        <v>0</v>
      </c>
      <c r="F51" s="21">
        <v>272597</v>
      </c>
      <c r="G51" s="21">
        <v>20080</v>
      </c>
      <c r="H51" s="21">
        <v>233481</v>
      </c>
      <c r="I51" s="21">
        <v>180544</v>
      </c>
      <c r="J51" s="21">
        <v>240657</v>
      </c>
      <c r="K51" s="21">
        <f>K41+K46</f>
        <v>236557</v>
      </c>
      <c r="L51" s="21">
        <v>7.37</v>
      </c>
      <c r="M51" s="21">
        <v>85.65</v>
      </c>
      <c r="N51" s="21" t="s">
        <v>20</v>
      </c>
      <c r="O51" s="21">
        <v>88.28</v>
      </c>
      <c r="P51" s="22">
        <f t="shared" si="0"/>
        <v>86.779018110984353</v>
      </c>
      <c r="Q51" s="16">
        <v>0</v>
      </c>
      <c r="R51" s="16">
        <v>0</v>
      </c>
    </row>
    <row r="52" spans="1:18" ht="15.75" x14ac:dyDescent="0.25">
      <c r="A52" s="18">
        <v>39</v>
      </c>
      <c r="B52" s="18" t="s">
        <v>65</v>
      </c>
      <c r="C52" s="17">
        <v>0</v>
      </c>
      <c r="D52" s="17">
        <v>0</v>
      </c>
      <c r="E52" s="17">
        <v>0</v>
      </c>
      <c r="F52" s="19">
        <v>1368</v>
      </c>
      <c r="G52" s="19">
        <v>96</v>
      </c>
      <c r="H52" s="19">
        <v>308</v>
      </c>
      <c r="I52" s="19">
        <v>308</v>
      </c>
      <c r="J52" s="19">
        <v>1314</v>
      </c>
      <c r="K52" s="19">
        <v>1310</v>
      </c>
      <c r="L52" s="19">
        <v>7.02</v>
      </c>
      <c r="M52" s="19">
        <v>22.51</v>
      </c>
      <c r="N52" s="19">
        <v>100</v>
      </c>
      <c r="O52" s="19">
        <v>96.05</v>
      </c>
      <c r="P52" s="20">
        <f t="shared" si="0"/>
        <v>95.760233918128662</v>
      </c>
      <c r="Q52" s="17">
        <v>0</v>
      </c>
      <c r="R52" s="17">
        <v>0</v>
      </c>
    </row>
    <row r="53" spans="1:18" ht="15.75" x14ac:dyDescent="0.25">
      <c r="A53" s="18">
        <v>40</v>
      </c>
      <c r="B53" s="18" t="s">
        <v>66</v>
      </c>
      <c r="C53" s="17">
        <v>0</v>
      </c>
      <c r="D53" s="17">
        <v>0</v>
      </c>
      <c r="E53" s="17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20">
        <v>0</v>
      </c>
      <c r="Q53" s="17">
        <v>0</v>
      </c>
      <c r="R53" s="17">
        <v>0</v>
      </c>
    </row>
    <row r="54" spans="1:18" ht="15.75" x14ac:dyDescent="0.25">
      <c r="A54" s="18">
        <v>41</v>
      </c>
      <c r="B54" s="18" t="s">
        <v>67</v>
      </c>
      <c r="C54" s="17">
        <v>0</v>
      </c>
      <c r="D54" s="17">
        <v>0</v>
      </c>
      <c r="E54" s="17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20">
        <v>0</v>
      </c>
      <c r="Q54" s="17">
        <v>0</v>
      </c>
      <c r="R54" s="17">
        <v>0</v>
      </c>
    </row>
    <row r="55" spans="1:18" ht="15.75" x14ac:dyDescent="0.25">
      <c r="A55" s="18">
        <v>42</v>
      </c>
      <c r="B55" s="18" t="s">
        <v>68</v>
      </c>
      <c r="C55" s="17">
        <v>0</v>
      </c>
      <c r="D55" s="17">
        <v>0</v>
      </c>
      <c r="E55" s="17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20">
        <v>0</v>
      </c>
      <c r="Q55" s="17">
        <v>0</v>
      </c>
      <c r="R55" s="17">
        <v>0</v>
      </c>
    </row>
    <row r="56" spans="1:18" s="15" customFormat="1" ht="15.75" x14ac:dyDescent="0.25">
      <c r="A56" s="23" t="s">
        <v>69</v>
      </c>
      <c r="B56" s="23"/>
      <c r="C56" s="16">
        <v>0</v>
      </c>
      <c r="D56" s="16">
        <v>0</v>
      </c>
      <c r="E56" s="16">
        <v>0</v>
      </c>
      <c r="F56" s="21">
        <v>1368</v>
      </c>
      <c r="G56" s="21">
        <v>96</v>
      </c>
      <c r="H56" s="21">
        <v>308</v>
      </c>
      <c r="I56" s="21">
        <v>308</v>
      </c>
      <c r="J56" s="21">
        <v>1314</v>
      </c>
      <c r="K56" s="21">
        <v>1310</v>
      </c>
      <c r="L56" s="21">
        <v>7.02</v>
      </c>
      <c r="M56" s="21">
        <v>22.51</v>
      </c>
      <c r="N56" s="21">
        <v>100</v>
      </c>
      <c r="O56" s="21">
        <v>96.05</v>
      </c>
      <c r="P56" s="20">
        <f t="shared" si="0"/>
        <v>95.760233918128662</v>
      </c>
      <c r="Q56" s="16">
        <v>0</v>
      </c>
      <c r="R56" s="16">
        <v>0</v>
      </c>
    </row>
    <row r="57" spans="1:18" s="15" customFormat="1" ht="15.75" x14ac:dyDescent="0.25">
      <c r="A57" s="23" t="s">
        <v>70</v>
      </c>
      <c r="B57" s="23"/>
      <c r="C57" s="16">
        <v>0</v>
      </c>
      <c r="D57" s="16">
        <v>0</v>
      </c>
      <c r="E57" s="16">
        <v>0</v>
      </c>
      <c r="F57" s="21">
        <v>273965</v>
      </c>
      <c r="G57" s="21">
        <v>20176</v>
      </c>
      <c r="H57" s="21">
        <v>233789</v>
      </c>
      <c r="I57" s="21">
        <v>180852</v>
      </c>
      <c r="J57" s="21">
        <v>241971</v>
      </c>
      <c r="K57" s="21">
        <f>K51+K56</f>
        <v>237867</v>
      </c>
      <c r="L57" s="21">
        <v>7.36</v>
      </c>
      <c r="M57" s="21">
        <v>85.34</v>
      </c>
      <c r="N57" s="21">
        <v>77.36</v>
      </c>
      <c r="O57" s="21">
        <v>88.32</v>
      </c>
      <c r="P57" s="22">
        <f t="shared" si="0"/>
        <v>86.823864362236051</v>
      </c>
      <c r="Q57" s="16">
        <v>0</v>
      </c>
      <c r="R57" s="16">
        <v>0</v>
      </c>
    </row>
  </sheetData>
  <mergeCells count="9">
    <mergeCell ref="A50:B50"/>
    <mergeCell ref="A51:B51"/>
    <mergeCell ref="A56:B56"/>
    <mergeCell ref="A57:B57"/>
    <mergeCell ref="F2:J2"/>
    <mergeCell ref="A20:B20"/>
    <mergeCell ref="A40:B40"/>
    <mergeCell ref="A41:B41"/>
    <mergeCell ref="A46:B46"/>
  </mergeCells>
  <pageMargins left="1.2" right="0.7" top="0.75" bottom="0.75" header="0.3" footer="0.3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2021-02-09T07:41:54Z</dcterms:modified>
</cp:coreProperties>
</file>